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bdirección General de Medios\Ficheros de Subdirección General de Medios\6.- DCOMPRAS Y CONTRATACION\44.- VANESA RDGZ\FARMACIA\Pliegos\DEFINITIVO ROCIO\Anexos\Anexos Oferta Económica\"/>
    </mc:Choice>
  </mc:AlternateContent>
  <workbookProtection workbookPassword="8B2B" lockStructure="1"/>
  <bookViews>
    <workbookView xWindow="0" yWindow="0" windowWidth="4965" windowHeight="394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6" i="1" l="1"/>
  <c r="L17" i="1"/>
  <c r="L18" i="1"/>
  <c r="L19" i="1"/>
  <c r="L15" i="1"/>
  <c r="D21" i="1" l="1"/>
</calcChain>
</file>

<file path=xl/sharedStrings.xml><?xml version="1.0" encoding="utf-8"?>
<sst xmlns="http://schemas.openxmlformats.org/spreadsheetml/2006/main" count="30" uniqueCount="30">
  <si>
    <t>FIRMA………………………………………………………………………………………….</t>
  </si>
  <si>
    <t>FECHA:…………………………………………………………………………………………</t>
  </si>
  <si>
    <t>SELLO DEL LICITADOR:</t>
  </si>
  <si>
    <t>D. /Dña. ………......................................... con DNI nº.........................., en nombre (propio o de la empresa que representa)................................................., con CIF/NIF.............. y domicilio fiscal en................................, calle/plaza.................................................... Nº ........., enterado del anuncio publicado en el (PLACSP, DOUE) de fecha ......................... y de las condiciones, requisitos y obligaciones sobre protección y condiciones de trabajo que se exigen para la ejecución del contrato para la Contratación del Suministro de Medicamentos con destino a los Servicios de Farmacia de los Hospitales sitos en Majadahonda, Sevilla y Barcelona de FREMAP, Mutua Colaboradora con la Seguridad Social nº 61,se compromete a su ejecución con estricta sujeción a los Pliegos de Cláusulas Administrativas y de Prescripciones Técnicas que han de regir la adjudicación y ejecución del mismo, en las siguientes condiciones:</t>
  </si>
  <si>
    <t xml:space="preserve">           Modelo de Oferta Económica LOTE 16</t>
  </si>
  <si>
    <t>Nº</t>
  </si>
  <si>
    <t>Codigo DCPF</t>
  </si>
  <si>
    <t>Descripción Completa del Medicamento (AEMPS)</t>
  </si>
  <si>
    <t>CN Orientativo</t>
  </si>
  <si>
    <t>Medicamento Orientativo</t>
  </si>
  <si>
    <t>Total Unidades para la duración del contrato</t>
  </si>
  <si>
    <t xml:space="preserve">Codigo Nacional </t>
  </si>
  <si>
    <t>Descripción Completa del Medicamento (MARCA COMERCIAL ofertada y observaciones)</t>
  </si>
  <si>
    <t>% de Descuento s/Precio Máximo</t>
  </si>
  <si>
    <t>¿Unidosis? Sí/No</t>
  </si>
  <si>
    <t xml:space="preserve">POVIDONA IODADA 75 MG/ML LIQUIDO USO TOPICO 500 ML 1 FRASCO </t>
  </si>
  <si>
    <t xml:space="preserve">BETADINE 7,5% SCRUB SOLUCION JABONOSA </t>
  </si>
  <si>
    <t xml:space="preserve">POVIDONA IODADA 100 MG/ML LIQUIDO USO TOPICO 10 ML 50 ENVASES UNIDOSIS </t>
  </si>
  <si>
    <t>BETADINE 100 MG/ML SOLUCION TOPICA 1 FRASCO 10 ML  monodosis</t>
  </si>
  <si>
    <t xml:space="preserve">POVIDONA IODADA 100 MG/ML LIQUIDO USO TOPICO 50 ML 1 FRASCO </t>
  </si>
  <si>
    <t>BETADINE 100 MG/ML SOLUCION TOPICA 1 FRASCO 50-60 ML )</t>
  </si>
  <si>
    <t xml:space="preserve">POVIDONA IODADA 100 MG/ML LIQUIDO USO TOPICO 125 ML 1 FRASCO </t>
  </si>
  <si>
    <t xml:space="preserve">BETADINE 100 MG/ML SOLUCION TOPICA 1 FRASCO 125 ML </t>
  </si>
  <si>
    <t xml:space="preserve">POVIDONA IODADA 100 MG/ML LIQUIDO USO TOPICO 500 ML 30 FRASCOS </t>
  </si>
  <si>
    <t>BETADINE SOLUCION DERMICA, 30 frascos de 500 ml</t>
  </si>
  <si>
    <r>
      <rPr>
        <sz val="11"/>
        <color theme="1"/>
        <rFont val="Calibri"/>
        <family val="2"/>
        <scheme val="minor"/>
      </rPr>
      <t>Instrucciones de cumplimentación de presente fichero</t>
    </r>
    <r>
      <rPr>
        <b/>
        <u/>
        <sz val="11"/>
        <color theme="1"/>
        <rFont val="Calibri"/>
        <family val="2"/>
        <scheme val="minor"/>
      </rPr>
      <t>: ÚNICAMENTE SE CUMPLIMENTARÁN POR EL LICITADOR LAS CASILLAS DE COLOR ROJO, así como sus datos identificativos. Finalmente se deberá firmar, sellar y fechar</t>
    </r>
  </si>
  <si>
    <t>Presupuesto máximo para la duración del contrato en €  (Impuesto/s indirecto/s no incluido/s)</t>
  </si>
  <si>
    <r>
      <t>TOTAL OFERTA para la duración del contrato en €</t>
    </r>
    <r>
      <rPr>
        <sz val="12"/>
        <color theme="0"/>
        <rFont val="Calibri"/>
        <family val="2"/>
        <scheme val="minor"/>
      </rPr>
      <t>(Impuesto/s indirecto/s no incluido/s)</t>
    </r>
  </si>
  <si>
    <t>Precio Unitario en € (Impuesto/s indirecto/s no incluido/s)
(4 decimales)</t>
  </si>
  <si>
    <t>OFERTA ECONÓMICA para Valoración en € (Precio unitario x Total unidades para la duración del contrato)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</si>
</sst>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_-* #,##0.0000\ &quot;€&quot;_-;\-* #,##0.0000\ &quot;€&quot;_-;_-* &quot;-&quot;??\ &quot;€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rgb="FFFFFFFF"/>
      <name val="Arial"/>
      <family val="2"/>
    </font>
    <font>
      <b/>
      <sz val="9"/>
      <color rgb="FFFFFFFF"/>
      <name val="Arial"/>
      <family val="2"/>
    </font>
    <font>
      <b/>
      <sz val="8"/>
      <color theme="0"/>
      <name val="Arial"/>
      <family val="2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C0000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3" fillId="0" borderId="0" xfId="0" applyFont="1"/>
    <xf numFmtId="0" fontId="4" fillId="0" borderId="0" xfId="0" applyFont="1"/>
    <xf numFmtId="0" fontId="2" fillId="2" borderId="9" xfId="0" applyFont="1" applyFill="1" applyBorder="1" applyAlignment="1">
      <alignment horizontal="center" vertical="center" wrapText="1"/>
    </xf>
    <xf numFmtId="44" fontId="2" fillId="0" borderId="9" xfId="1" applyFont="1" applyBorder="1" applyAlignment="1">
      <alignment vertical="center"/>
    </xf>
    <xf numFmtId="0" fontId="2" fillId="0" borderId="9" xfId="0" applyFont="1" applyBorder="1" applyAlignment="1">
      <alignment horizontal="center" vertical="center"/>
    </xf>
    <xf numFmtId="44" fontId="6" fillId="3" borderId="9" xfId="1" applyNumberFormat="1" applyFont="1" applyFill="1" applyBorder="1" applyAlignment="1" applyProtection="1">
      <alignment horizontal="center" vertical="center" wrapText="1"/>
    </xf>
    <xf numFmtId="0" fontId="0" fillId="0" borderId="0" xfId="0" applyProtection="1">
      <protection locked="0"/>
    </xf>
    <xf numFmtId="0" fontId="8" fillId="0" borderId="1" xfId="0" applyFont="1" applyBorder="1" applyProtection="1">
      <protection locked="0"/>
    </xf>
    <xf numFmtId="0" fontId="8" fillId="0" borderId="3" xfId="0" applyFont="1" applyBorder="1" applyProtection="1">
      <protection locked="0"/>
    </xf>
    <xf numFmtId="0" fontId="6" fillId="0" borderId="10" xfId="0" applyFont="1" applyBorder="1" applyProtection="1">
      <protection locked="0"/>
    </xf>
    <xf numFmtId="0" fontId="6" fillId="0" borderId="6" xfId="0" applyFont="1" applyBorder="1" applyProtection="1">
      <protection locked="0"/>
    </xf>
    <xf numFmtId="0" fontId="6" fillId="0" borderId="8" xfId="0" applyFont="1" applyBorder="1" applyProtection="1">
      <protection locked="0"/>
    </xf>
    <xf numFmtId="1" fontId="9" fillId="4" borderId="9" xfId="3" applyNumberFormat="1" applyFont="1" applyFill="1" applyBorder="1" applyAlignment="1" applyProtection="1">
      <alignment horizontal="center" vertical="center" wrapText="1"/>
    </xf>
    <xf numFmtId="1" fontId="9" fillId="4" borderId="9" xfId="3" applyNumberFormat="1" applyFont="1" applyFill="1" applyBorder="1" applyAlignment="1" applyProtection="1">
      <alignment horizontal="left" vertical="center" wrapText="1"/>
    </xf>
    <xf numFmtId="49" fontId="10" fillId="4" borderId="9" xfId="3" applyNumberFormat="1" applyFont="1" applyFill="1" applyBorder="1" applyAlignment="1" applyProtection="1">
      <alignment horizontal="left" vertical="center" wrapText="1"/>
    </xf>
    <xf numFmtId="49" fontId="9" fillId="4" borderId="9" xfId="3" applyNumberFormat="1" applyFont="1" applyFill="1" applyBorder="1" applyAlignment="1" applyProtection="1">
      <alignment horizontal="left" vertical="center" wrapText="1"/>
    </xf>
    <xf numFmtId="44" fontId="11" fillId="5" borderId="9" xfId="4" applyFont="1" applyFill="1" applyBorder="1" applyAlignment="1" applyProtection="1">
      <alignment horizontal="center" vertical="center" wrapText="1"/>
    </xf>
    <xf numFmtId="1" fontId="12" fillId="3" borderId="9" xfId="0" applyNumberFormat="1" applyFont="1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Protection="1">
      <protection locked="0"/>
    </xf>
    <xf numFmtId="44" fontId="0" fillId="0" borderId="0" xfId="1" applyFont="1"/>
    <xf numFmtId="44" fontId="11" fillId="5" borderId="9" xfId="1" applyFont="1" applyFill="1" applyBorder="1" applyAlignment="1" applyProtection="1">
      <alignment horizontal="center" vertical="center" wrapText="1"/>
    </xf>
    <xf numFmtId="164" fontId="0" fillId="0" borderId="0" xfId="1" applyNumberFormat="1" applyFont="1"/>
    <xf numFmtId="164" fontId="11" fillId="5" borderId="9" xfId="1" applyNumberFormat="1" applyFont="1" applyFill="1" applyBorder="1" applyAlignment="1" applyProtection="1">
      <alignment horizontal="center" vertical="center" wrapText="1"/>
    </xf>
    <xf numFmtId="164" fontId="0" fillId="0" borderId="9" xfId="1" applyNumberFormat="1" applyFont="1" applyBorder="1" applyProtection="1">
      <protection locked="0"/>
    </xf>
    <xf numFmtId="44" fontId="0" fillId="0" borderId="9" xfId="1" applyFont="1" applyBorder="1"/>
    <xf numFmtId="0" fontId="0" fillId="0" borderId="0" xfId="0" applyAlignment="1">
      <alignment wrapText="1"/>
    </xf>
    <xf numFmtId="0" fontId="0" fillId="0" borderId="9" xfId="0" applyBorder="1" applyAlignment="1" applyProtection="1">
      <alignment wrapText="1"/>
      <protection locked="0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Font="1" applyBorder="1" applyAlignment="1" applyProtection="1">
      <alignment horizontal="center" vertical="center" wrapText="1"/>
      <protection locked="0"/>
    </xf>
    <xf numFmtId="0" fontId="0" fillId="0" borderId="3" xfId="0" applyFont="1" applyBorder="1" applyAlignment="1" applyProtection="1">
      <alignment horizontal="center" vertical="center" wrapText="1"/>
      <protection locked="0"/>
    </xf>
    <xf numFmtId="0" fontId="0" fillId="0" borderId="4" xfId="0" applyFont="1" applyBorder="1" applyAlignment="1" applyProtection="1">
      <alignment horizontal="center" vertical="center" wrapText="1"/>
      <protection locked="0"/>
    </xf>
    <xf numFmtId="0" fontId="0" fillId="0" borderId="0" xfId="0" applyFont="1" applyBorder="1" applyAlignment="1" applyProtection="1">
      <alignment horizontal="center" vertical="center" wrapText="1"/>
      <protection locked="0"/>
    </xf>
    <xf numFmtId="0" fontId="0" fillId="0" borderId="5" xfId="0" applyFont="1" applyBorder="1" applyAlignment="1" applyProtection="1">
      <alignment horizontal="center" vertical="center" wrapText="1"/>
      <protection locked="0"/>
    </xf>
    <xf numFmtId="0" fontId="0" fillId="0" borderId="6" xfId="0" applyFont="1" applyBorder="1" applyAlignment="1" applyProtection="1">
      <alignment horizontal="center" vertical="center" wrapText="1"/>
      <protection locked="0"/>
    </xf>
    <xf numFmtId="0" fontId="0" fillId="0" borderId="7" xfId="0" applyFont="1" applyBorder="1" applyAlignment="1" applyProtection="1">
      <alignment horizontal="center" vertical="center" wrapText="1"/>
      <protection locked="0"/>
    </xf>
    <xf numFmtId="0" fontId="0" fillId="0" borderId="8" xfId="0" applyFont="1" applyBorder="1" applyAlignment="1" applyProtection="1">
      <alignment horizontal="center" vertical="center" wrapText="1"/>
      <protection locked="0"/>
    </xf>
    <xf numFmtId="1" fontId="9" fillId="4" borderId="11" xfId="3" applyNumberFormat="1" applyFont="1" applyFill="1" applyBorder="1" applyAlignment="1" applyProtection="1">
      <alignment horizontal="center" vertical="center" wrapText="1"/>
    </xf>
    <xf numFmtId="1" fontId="9" fillId="4" borderId="12" xfId="3" applyNumberFormat="1" applyFont="1" applyFill="1" applyBorder="1" applyAlignment="1" applyProtection="1">
      <alignment horizontal="center" vertical="center" wrapText="1"/>
    </xf>
    <xf numFmtId="10" fontId="0" fillId="0" borderId="0" xfId="5" applyNumberFormat="1" applyFont="1"/>
    <xf numFmtId="10" fontId="11" fillId="5" borderId="9" xfId="5" applyNumberFormat="1" applyFont="1" applyFill="1" applyBorder="1" applyAlignment="1" applyProtection="1">
      <alignment horizontal="center" vertical="center" wrapText="1"/>
    </xf>
    <xf numFmtId="10" fontId="0" fillId="0" borderId="9" xfId="5" applyNumberFormat="1" applyFont="1" applyBorder="1" applyProtection="1">
      <protection locked="0"/>
    </xf>
  </cellXfs>
  <cellStyles count="6">
    <cellStyle name="Moneda" xfId="1" builtinId="4"/>
    <cellStyle name="Moneda 3" xfId="4"/>
    <cellStyle name="Normal" xfId="0" builtinId="0"/>
    <cellStyle name="Normal 2" xfId="2"/>
    <cellStyle name="Normal 2 2" xfId="3"/>
    <cellStyle name="Porcentaje" xfId="5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avascript:createNewFormElement('Buscar.x',%20'1');createNewFormElement('tipoBusqueda',%20'GTERAVMPP');createNewFormElement('codgrupo',%20'75651000140102');document.botplus.submit()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tabSelected="1" topLeftCell="C7" workbookViewId="0">
      <selection activeCell="I15" sqref="I15"/>
    </sheetView>
  </sheetViews>
  <sheetFormatPr baseColWidth="10" defaultRowHeight="15" x14ac:dyDescent="0.25"/>
  <cols>
    <col min="1" max="1" width="19.5703125" customWidth="1"/>
    <col min="2" max="2" width="43.7109375" customWidth="1"/>
    <col min="3" max="3" width="47.7109375" customWidth="1"/>
    <col min="4" max="4" width="24.140625" customWidth="1"/>
    <col min="5" max="5" width="39.85546875" customWidth="1"/>
    <col min="7" max="7" width="22.85546875" customWidth="1"/>
    <col min="8" max="8" width="50.7109375" style="30" customWidth="1"/>
    <col min="9" max="9" width="19.42578125" style="43" customWidth="1"/>
    <col min="10" max="10" width="19.42578125" style="26" customWidth="1"/>
    <col min="12" max="12" width="20.5703125" style="24" customWidth="1"/>
  </cols>
  <sheetData>
    <row r="1" spans="1:12" ht="26.25" x14ac:dyDescent="0.4">
      <c r="B1" s="1" t="s">
        <v>4</v>
      </c>
      <c r="C1" s="1"/>
      <c r="D1" s="1"/>
    </row>
    <row r="3" spans="1:12" x14ac:dyDescent="0.25">
      <c r="A3" s="2" t="s">
        <v>25</v>
      </c>
      <c r="B3" s="2"/>
      <c r="C3" s="2"/>
      <c r="D3" s="2"/>
      <c r="E3" s="2"/>
      <c r="F3" s="2"/>
      <c r="G3" s="2"/>
    </row>
    <row r="5" spans="1:12" ht="15.75" thickBot="1" x14ac:dyDescent="0.3"/>
    <row r="6" spans="1:12" x14ac:dyDescent="0.25">
      <c r="A6" s="32" t="s">
        <v>3</v>
      </c>
      <c r="B6" s="33"/>
      <c r="C6" s="33"/>
      <c r="D6" s="33"/>
      <c r="E6" s="33"/>
      <c r="F6" s="33"/>
      <c r="G6" s="34"/>
    </row>
    <row r="7" spans="1:12" x14ac:dyDescent="0.25">
      <c r="A7" s="35"/>
      <c r="B7" s="36"/>
      <c r="C7" s="36"/>
      <c r="D7" s="36"/>
      <c r="E7" s="36"/>
      <c r="F7" s="36"/>
      <c r="G7" s="37"/>
    </row>
    <row r="8" spans="1:12" x14ac:dyDescent="0.25">
      <c r="A8" s="35"/>
      <c r="B8" s="36"/>
      <c r="C8" s="36"/>
      <c r="D8" s="36"/>
      <c r="E8" s="36"/>
      <c r="F8" s="36"/>
      <c r="G8" s="37"/>
    </row>
    <row r="9" spans="1:12" ht="79.5" customHeight="1" thickBot="1" x14ac:dyDescent="0.3">
      <c r="A9" s="38"/>
      <c r="B9" s="39"/>
      <c r="C9" s="39"/>
      <c r="D9" s="39"/>
      <c r="E9" s="39"/>
      <c r="F9" s="39"/>
      <c r="G9" s="40"/>
    </row>
    <row r="11" spans="1:12" ht="105" x14ac:dyDescent="0.25">
      <c r="A11" s="3" t="s">
        <v>26</v>
      </c>
      <c r="B11" s="4">
        <v>46408.160000000003</v>
      </c>
    </row>
    <row r="14" spans="1:12" ht="69" customHeight="1" x14ac:dyDescent="0.25">
      <c r="A14" s="13" t="s">
        <v>5</v>
      </c>
      <c r="B14" s="14" t="s">
        <v>6</v>
      </c>
      <c r="C14" s="15" t="s">
        <v>7</v>
      </c>
      <c r="D14" s="16" t="s">
        <v>8</v>
      </c>
      <c r="E14" s="16" t="s">
        <v>9</v>
      </c>
      <c r="F14" s="14" t="s">
        <v>10</v>
      </c>
      <c r="G14" s="17" t="s">
        <v>11</v>
      </c>
      <c r="H14" s="17" t="s">
        <v>12</v>
      </c>
      <c r="I14" s="44" t="s">
        <v>13</v>
      </c>
      <c r="J14" s="27" t="s">
        <v>28</v>
      </c>
      <c r="K14" s="17" t="s">
        <v>14</v>
      </c>
      <c r="L14" s="25" t="s">
        <v>29</v>
      </c>
    </row>
    <row r="15" spans="1:12" ht="60" x14ac:dyDescent="0.25">
      <c r="A15" s="5">
        <v>1</v>
      </c>
      <c r="B15" s="18">
        <v>75771000140102</v>
      </c>
      <c r="C15" s="19" t="s">
        <v>15</v>
      </c>
      <c r="D15" s="20">
        <v>716753</v>
      </c>
      <c r="E15" s="20" t="s">
        <v>16</v>
      </c>
      <c r="F15" s="22">
        <v>4191</v>
      </c>
      <c r="G15" s="23"/>
      <c r="H15" s="31"/>
      <c r="I15" s="45"/>
      <c r="J15" s="28"/>
      <c r="K15" s="23"/>
      <c r="L15" s="29" t="str">
        <f>IF(J15&lt;=0,"Error precio",F15*J15)</f>
        <v>Error precio</v>
      </c>
    </row>
    <row r="16" spans="1:12" ht="105" x14ac:dyDescent="0.25">
      <c r="A16" s="5">
        <v>2</v>
      </c>
      <c r="B16" s="18">
        <v>75741000140106</v>
      </c>
      <c r="C16" s="19" t="s">
        <v>17</v>
      </c>
      <c r="D16" s="20">
        <v>614750</v>
      </c>
      <c r="E16" s="20" t="s">
        <v>18</v>
      </c>
      <c r="F16" s="22">
        <v>7070</v>
      </c>
      <c r="G16" s="23"/>
      <c r="H16" s="31"/>
      <c r="I16" s="45"/>
      <c r="J16" s="28"/>
      <c r="K16" s="23"/>
      <c r="L16" s="29" t="str">
        <f>IF(J16&lt;=0,"Error precio",F16*J16)</f>
        <v>Error precio</v>
      </c>
    </row>
    <row r="17" spans="1:12" ht="90" x14ac:dyDescent="0.25">
      <c r="A17" s="5">
        <v>3</v>
      </c>
      <c r="B17" s="18">
        <v>75651000140102</v>
      </c>
      <c r="C17" s="19" t="s">
        <v>19</v>
      </c>
      <c r="D17" s="20">
        <v>694109</v>
      </c>
      <c r="E17" s="20" t="s">
        <v>20</v>
      </c>
      <c r="F17" s="22">
        <v>747</v>
      </c>
      <c r="G17" s="23"/>
      <c r="H17" s="31"/>
      <c r="I17" s="45"/>
      <c r="J17" s="28"/>
      <c r="K17" s="23"/>
      <c r="L17" s="29" t="str">
        <f>IF(J17&lt;=0,"Error precio",F17*J17)</f>
        <v>Error precio</v>
      </c>
    </row>
    <row r="18" spans="1:12" ht="30" x14ac:dyDescent="0.25">
      <c r="A18" s="5">
        <v>4</v>
      </c>
      <c r="B18" s="18">
        <v>75681000140106</v>
      </c>
      <c r="C18" s="19" t="s">
        <v>21</v>
      </c>
      <c r="D18" s="20">
        <v>997437</v>
      </c>
      <c r="E18" s="20" t="s">
        <v>22</v>
      </c>
      <c r="F18" s="22">
        <v>1941</v>
      </c>
      <c r="G18" s="23"/>
      <c r="H18" s="31"/>
      <c r="I18" s="45"/>
      <c r="J18" s="28"/>
      <c r="K18" s="23"/>
      <c r="L18" s="29" t="str">
        <f>IF(J18&lt;=0,"Error precio",F18*J18)</f>
        <v>Error precio</v>
      </c>
    </row>
    <row r="19" spans="1:12" ht="30" x14ac:dyDescent="0.25">
      <c r="A19" s="21">
        <v>5</v>
      </c>
      <c r="B19" s="18">
        <v>75761000140105</v>
      </c>
      <c r="C19" s="19" t="s">
        <v>23</v>
      </c>
      <c r="D19" s="20">
        <v>644625</v>
      </c>
      <c r="E19" s="20" t="s">
        <v>24</v>
      </c>
      <c r="F19" s="22">
        <v>6505</v>
      </c>
      <c r="G19" s="23"/>
      <c r="H19" s="31"/>
      <c r="I19" s="45"/>
      <c r="J19" s="28"/>
      <c r="K19" s="23"/>
      <c r="L19" s="29" t="str">
        <f>IF(J19&lt;=0,"Error precio",F19*J19)</f>
        <v>Error precio</v>
      </c>
    </row>
    <row r="20" spans="1:12" x14ac:dyDescent="0.25">
      <c r="D20" s="7"/>
    </row>
    <row r="21" spans="1:12" ht="90.75" customHeight="1" x14ac:dyDescent="0.25">
      <c r="B21" s="41" t="s">
        <v>27</v>
      </c>
      <c r="C21" s="42"/>
      <c r="D21" s="6" t="str">
        <f>IF(COUNTIF(L15:L19,"Error precio"),"Oferta Incompleta.Algún precio menor /igual que cero",IF(SUM(L15:L19)&gt;B11,"Oferta total superior al presupuesto",SUM(L15:L19)))</f>
        <v>Oferta Incompleta.Algún precio menor /igual que cero</v>
      </c>
    </row>
    <row r="22" spans="1:12" ht="15.75" thickBot="1" x14ac:dyDescent="0.3"/>
    <row r="23" spans="1:12" ht="15.75" x14ac:dyDescent="0.25">
      <c r="A23" s="8"/>
      <c r="B23" s="9"/>
    </row>
    <row r="24" spans="1:12" ht="15.75" x14ac:dyDescent="0.25">
      <c r="A24" s="10" t="s">
        <v>0</v>
      </c>
      <c r="B24" s="10"/>
    </row>
    <row r="25" spans="1:12" ht="15.75" x14ac:dyDescent="0.25">
      <c r="A25" s="10" t="s">
        <v>1</v>
      </c>
      <c r="B25" s="10"/>
    </row>
    <row r="26" spans="1:12" ht="16.5" thickBot="1" x14ac:dyDescent="0.3">
      <c r="A26" s="11" t="s">
        <v>2</v>
      </c>
      <c r="B26" s="12"/>
    </row>
  </sheetData>
  <sheetProtection password="DA91" sheet="1" objects="1" scenarios="1"/>
  <mergeCells count="2">
    <mergeCell ref="A6:G9"/>
    <mergeCell ref="B21:C21"/>
  </mergeCells>
  <dataValidations count="2">
    <dataValidation type="custom" allowBlank="1" showInputMessage="1" showErrorMessage="1" errorTitle="NÚMERO DE DECIMALES INCORRECTO" error="El precio deberá incluir 2 decimales" sqref="C15:C18">
      <formula1>C15*100=INT(C15*100)</formula1>
    </dataValidation>
    <dataValidation type="custom" allowBlank="1" showInputMessage="1" showErrorMessage="1" errorTitle="NÚMERO DE DECIMALES INCORRECTO" error="El precio deberá incluir 4 decimales" sqref="J15:J19">
      <formula1>J15*10000=INT(J15*10000)</formula1>
    </dataValidation>
  </dataValidations>
  <hyperlinks>
    <hyperlink ref="C17" r:id="rId1" display="javascript:createNewFormElement('Buscar.x', '1');createNewFormElement('tipoBusqueda', 'GTERAVMPP');createNewFormElement('codgrupo', '75651000140102');document.botplus.submit()"/>
  </hyperlinks>
  <pageMargins left="0.7" right="0.7" top="0.75" bottom="0.75" header="0.3" footer="0.3"/>
  <pageSetup paperSize="9" orientation="portrait" horizontalDpi="0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Rodríguez Esteban, Vanesa</dc:creator>
  <cp:lastModifiedBy>Cebreros Cobos, Rocío</cp:lastModifiedBy>
  <cp:lastPrinted>2018-06-19T14:08:55Z</cp:lastPrinted>
  <dcterms:created xsi:type="dcterms:W3CDTF">2018-06-19T13:35:52Z</dcterms:created>
  <dcterms:modified xsi:type="dcterms:W3CDTF">2018-07-24T08:50:06Z</dcterms:modified>
</cp:coreProperties>
</file>